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КС 30.07\"/>
    </mc:Choice>
  </mc:AlternateContent>
  <bookViews>
    <workbookView xWindow="0" yWindow="0" windowWidth="23004" windowHeight="9168" tabRatio="5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T37" i="1" l="1"/>
  <c r="U37" i="1" s="1"/>
  <c r="V37" i="1" s="1"/>
  <c r="W37" i="1" s="1"/>
  <c r="X37" i="1" s="1"/>
  <c r="Y37" i="1" s="1"/>
  <c r="Z37" i="1" s="1"/>
  <c r="AA37" i="1" s="1"/>
  <c r="AB37" i="1" s="1"/>
  <c r="AC37" i="1" s="1"/>
  <c r="T8" i="1"/>
  <c r="U8" i="1" s="1"/>
  <c r="V8" i="1" s="1"/>
  <c r="W8" i="1" s="1"/>
  <c r="X8" i="1" s="1"/>
  <c r="Y8" i="1" s="1"/>
  <c r="Z8" i="1" s="1"/>
  <c r="AA8" i="1" s="1"/>
  <c r="AB8" i="1" s="1"/>
  <c r="AC8" i="1" s="1"/>
  <c r="F7" i="1"/>
  <c r="G7" i="1" s="1"/>
  <c r="H7" i="1" s="1"/>
  <c r="I7" i="1" s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</calcChain>
</file>

<file path=xl/sharedStrings.xml><?xml version="1.0" encoding="utf-8"?>
<sst xmlns="http://schemas.openxmlformats.org/spreadsheetml/2006/main" count="140" uniqueCount="118">
  <si>
    <t>Приложение №11</t>
  </si>
  <si>
    <t>к концессионному соглашению</t>
  </si>
  <si>
    <t>№ п/п</t>
  </si>
  <si>
    <t>Наименование параметров и значений</t>
  </si>
  <si>
    <t>Ед. изм.</t>
  </si>
  <si>
    <t>Период долгосрочного регулирования</t>
  </si>
  <si>
    <t>1.</t>
  </si>
  <si>
    <t>Объем полезного отпуска тепловой энергии (мощности) и (или) теплоносителя в году, предшествующем первому году действия концессионного соглашения, а также прогноз объема полезного отпуска тепловой энергии (мощности) и (или) теплоносителя, на срок действия концессионного соглашения:</t>
  </si>
  <si>
    <t>1.1.</t>
  </si>
  <si>
    <t>Объем полезного отпуска тепловой энергии (реализация)</t>
  </si>
  <si>
    <t>Гкал</t>
  </si>
  <si>
    <t>2.</t>
  </si>
  <si>
    <t>Цены на энергетические ресурсы в году, предшествующем первому году действия концессионного соглашения, и прогноз цен на энергетические ресурсы на срок действия концессионного соглашения:</t>
  </si>
  <si>
    <t>2.1.</t>
  </si>
  <si>
    <t>Средняя стоимость Природного газа (без НДС)</t>
  </si>
  <si>
    <t>руб./тыс.м³</t>
  </si>
  <si>
    <t>2.2.</t>
  </si>
  <si>
    <t>Средняя стоимость Природного газа (с НДС)</t>
  </si>
  <si>
    <t>2.3.</t>
  </si>
  <si>
    <t>Средняя стоимость Эл.энергия (без НДС)</t>
  </si>
  <si>
    <t>руб./кВт*ч</t>
  </si>
  <si>
    <t>2.4.</t>
  </si>
  <si>
    <t>Средняя стоимость Эл.энергия (с НДС)</t>
  </si>
  <si>
    <t>2.5.</t>
  </si>
  <si>
    <t>Вода (без НДС)</t>
  </si>
  <si>
    <t>руб./м³</t>
  </si>
  <si>
    <t>2.6.</t>
  </si>
  <si>
    <t>Вода (с НДС)</t>
  </si>
  <si>
    <t>3.</t>
  </si>
  <si>
    <r>
      <rPr>
        <sz val="11"/>
        <color rgb="FF000000"/>
        <rFont val="Times New Roman"/>
        <family val="1"/>
        <charset val="204"/>
      </rPr>
      <t xml:space="preserve">Потери и удельное потребление энергетических ресурсов на единицу объема полезного отпуска тепловой энергии (мощности) и (или) теплоносителя </t>
    </r>
    <r>
      <rPr>
        <b/>
        <sz val="11"/>
        <color rgb="FF000000"/>
        <rFont val="Times New Roman"/>
        <family val="1"/>
        <charset val="204"/>
      </rPr>
      <t xml:space="preserve">в году, предшествующем первому году действия концессионного соглашения </t>
    </r>
  </si>
  <si>
    <t>3.1.</t>
  </si>
  <si>
    <t>Потери тепловой энергии в тепловых сетях</t>
  </si>
  <si>
    <t>3.2.</t>
  </si>
  <si>
    <t>Удельное потребление топлива (на реализацию)</t>
  </si>
  <si>
    <t>кгут/Гкал</t>
  </si>
  <si>
    <t>3.3.</t>
  </si>
  <si>
    <t>Удельной потребление электрической энергии (на реализацию)</t>
  </si>
  <si>
    <t>кВт*ч/Гкал</t>
  </si>
  <si>
    <t>3.4.</t>
  </si>
  <si>
    <t>Удельное потребление воды (на реализацию)</t>
  </si>
  <si>
    <t>м³/Гкал</t>
  </si>
  <si>
    <t>4.</t>
  </si>
  <si>
    <t>Величина неподконтрольных расходов, определяемая в соответствии с нормативными правовыми актами Российской Федерации в сфере теплоснабжения (за исключением расходов на энергетические ресурсы, концессионной платы и налога на прибыль организаций)</t>
  </si>
  <si>
    <t>4.1.</t>
  </si>
  <si>
    <t>Неподконтрольные расходы</t>
  </si>
  <si>
    <t>тыс.руб.</t>
  </si>
  <si>
    <t>5.</t>
  </si>
  <si>
    <t>Предельный (максимальный) рост необходимой валовой выручки концессионера от осуществления регулируемых видов деятельности, предусмотренной нормативными правовыми актами Российской Федерации в сфере теплоснабжения, по отношению к предыдущему году</t>
  </si>
  <si>
    <t>5.1.</t>
  </si>
  <si>
    <t>Рост НВВ</t>
  </si>
  <si>
    <t>%</t>
  </si>
  <si>
    <t>6.</t>
  </si>
  <si>
    <t>Объем валовой выручки, получаемой концессионером в рамках реализации концессионного соглашения</t>
  </si>
  <si>
    <t>6.1.</t>
  </si>
  <si>
    <t>НВВ концессионера</t>
  </si>
  <si>
    <t>Предельные (максимальные) значения критериев конкурса, предусмотренных пунктами 2-5 части 2,3, ст,24 Федерального закона № 115-ФЗ, в том числе:</t>
  </si>
  <si>
    <t>7.</t>
  </si>
  <si>
    <t>Объем расходов, финансируемых за счет средств концедента, на создание и (или) реконструкцию объекта концессионного соглашения на каждый год срока действия концессионного соглашения в случае, если решением о заключении концессионного соглашения, конкурсной документацией предусмотрено принятие концедентом на себя расходов на создание и (или) реконструкцию данного объекта*;</t>
  </si>
  <si>
    <t>7.1.</t>
  </si>
  <si>
    <t>Плата Концедента на создание</t>
  </si>
  <si>
    <t>8.</t>
  </si>
  <si>
    <t xml:space="preserve">Объем расходов, финансируемых за счет средств концедента, на использование (эксплуатацию) объекта концессионного соглашения на каждый год срока действия концессионного соглашения в случае, если решением о заключении концессионного соглашения, конкурсной документацией предусмотрено принятие концедентом на себя расходов на использование (эксплуатацию) данного объекта; </t>
  </si>
  <si>
    <t>8.1.</t>
  </si>
  <si>
    <t>Плата Концедента на эксплуатацию*
(расчет межтарифной разницы по факту)</t>
  </si>
  <si>
    <t>Долгосрочные параметры регулирования деятельности Концессионера</t>
  </si>
  <si>
    <t xml:space="preserve">Базовый уровень операционных расходов, в том числе: </t>
  </si>
  <si>
    <t>6.2.</t>
  </si>
  <si>
    <t>Нормативный уровень прибыли *</t>
  </si>
  <si>
    <t>6.3.</t>
  </si>
  <si>
    <t>Показатели энергосбережения и энергетической эффективности</t>
  </si>
  <si>
    <t>6.3.1.</t>
  </si>
  <si>
    <t>удельный расход топлива на производство единицы тепловой энергии, отпускаемой от источников тепловой энергии</t>
  </si>
  <si>
    <t>6.3.2.</t>
  </si>
  <si>
    <t>величина технологических потерь при передаче тепловой энергии по тепловым сетям</t>
  </si>
  <si>
    <t>6.4.</t>
  </si>
  <si>
    <t>Плановые значения показателей деятельности концессионера:</t>
  </si>
  <si>
    <t>6.4.1.</t>
  </si>
  <si>
    <t>Показатели надежности:</t>
  </si>
  <si>
    <t>а)</t>
  </si>
  <si>
    <t>количество прекращений подачи тепловой энергии в результате технологических нарушений на тепловых сетях на 1 км</t>
  </si>
  <si>
    <t>шт/км</t>
  </si>
  <si>
    <t>б)</t>
  </si>
  <si>
    <t>количество прекращений подачи тепловой энергии в результате технологических нарушений на источниках тепловой энергии на 1 Гкал/ч установленной мощности</t>
  </si>
  <si>
    <t>шт/Гкал</t>
  </si>
  <si>
    <t>Иные цены, величины, значения, параметры, использование которых для расчета тарифов предусмотрено нормативными правовыми актами РФ в сфере теплоснабжения</t>
  </si>
  <si>
    <t>Индекс потребительских цен</t>
  </si>
  <si>
    <t>7.2.</t>
  </si>
  <si>
    <t>Индекс изменения количества активов, рассчитанной в отношении деятельности по передаче тепловой энергии, теплоносителя</t>
  </si>
  <si>
    <t>7.3.</t>
  </si>
  <si>
    <t>Количество условных единиц, относимых к активам организации, осуществляющей деятельность по передаче тепловой энергии, теплоносителя</t>
  </si>
  <si>
    <t>у.е.</t>
  </si>
  <si>
    <t>7.4.</t>
  </si>
  <si>
    <t>Суммарная протяженность в двухтрубном исчислении</t>
  </si>
  <si>
    <t>7.5.</t>
  </si>
  <si>
    <t>Индекс изменения количества активов, рассчитанный в отношении деятельности по производству тепловой энергии (мощности)</t>
  </si>
  <si>
    <t>7.6.</t>
  </si>
  <si>
    <t>Установленная тепловая мощность источника тепловой энергии</t>
  </si>
  <si>
    <t>Гкакл/ч</t>
  </si>
  <si>
    <t>7.7.</t>
  </si>
  <si>
    <t>Метод регулирования тарифов</t>
  </si>
  <si>
    <t>Метод индексации установленных тарифов</t>
  </si>
  <si>
    <t>Значения долгосрочных параметров, не являющихся критериями конкурса – динамика изменения расходов, связанных с поставками соответствующих товаров, услуг (индекс эффективности операционных расходов) в размере</t>
  </si>
  <si>
    <t>индекс потребительских цен</t>
  </si>
  <si>
    <t>8.2.</t>
  </si>
  <si>
    <t>индекс количества активов на производство</t>
  </si>
  <si>
    <t>8.3.</t>
  </si>
  <si>
    <t>индекс количества активов на передачу</t>
  </si>
  <si>
    <t>8.4.</t>
  </si>
  <si>
    <t>индекс цен на природный газ</t>
  </si>
  <si>
    <t>8.5.</t>
  </si>
  <si>
    <t>индекс цен на электроэнергию</t>
  </si>
  <si>
    <t>индекс цен на холодную воду</t>
  </si>
  <si>
    <r>
      <t>М.П</t>
    </r>
    <r>
      <rPr>
        <sz val="11"/>
        <color rgb="FF000000"/>
        <rFont val="Calibri"/>
        <family val="2"/>
        <charset val="204"/>
      </rPr>
      <t>.</t>
    </r>
  </si>
  <si>
    <t>______________                                                                                                                                                                                                      ________________Н.Н. Быкадоров</t>
  </si>
  <si>
    <t>КОНЦЕДЕНТ:                                                                                                                                                                                                                                        КОНЦЕССИОНЕР:</t>
  </si>
  <si>
    <t>км</t>
  </si>
  <si>
    <t>-</t>
  </si>
  <si>
    <t>Долгосрочные параметры регулирования деятельности, показатели надежности и энергоэффективности Концессионера в целях исполнения обязательств по концессионному соглашению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</si>
</sst>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mmmm;@"/>
    <numFmt numFmtId="166" formatCode="0.0%"/>
    <numFmt numFmtId="167" formatCode="#,##0.0"/>
    <numFmt numFmtId="168" formatCode="_-* #,##0.00_р_._-;\-* #,##0.00_р_._-;_-* \-??_р_._-;_-@_-"/>
    <numFmt numFmtId="169" formatCode="[$-419]mmmm;@"/>
  </numFmts>
  <fonts count="20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9"/>
      <color rgb="FF00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rgb="FF000000"/>
      <name val="Arial"/>
      <family val="2"/>
      <charset val="204"/>
    </font>
    <font>
      <i/>
      <sz val="11"/>
      <color rgb="FF7F7F7F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rgb="FFFFFFFF"/>
        <bgColor rgb="FFF0F0F0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</borders>
  <cellStyleXfs count="23">
    <xf numFmtId="0" fontId="0" fillId="0" borderId="0"/>
    <xf numFmtId="9" fontId="9" fillId="0" borderId="0" applyBorder="0" applyProtection="0"/>
    <xf numFmtId="165" fontId="2" fillId="0" borderId="0"/>
    <xf numFmtId="0" fontId="11" fillId="0" borderId="0"/>
    <xf numFmtId="9" fontId="12" fillId="0" borderId="0" applyFont="0" applyFill="0" applyBorder="0" applyAlignment="0" applyProtection="0"/>
    <xf numFmtId="0" fontId="13" fillId="0" borderId="0"/>
    <xf numFmtId="9" fontId="13" fillId="0" borderId="0" applyBorder="0" applyProtection="0"/>
    <xf numFmtId="0" fontId="2" fillId="0" borderId="0"/>
    <xf numFmtId="168" fontId="13" fillId="0" borderId="0" applyBorder="0" applyProtection="0"/>
    <xf numFmtId="0" fontId="14" fillId="0" borderId="0"/>
    <xf numFmtId="0" fontId="16" fillId="0" borderId="0"/>
    <xf numFmtId="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169" fontId="1" fillId="0" borderId="0"/>
    <xf numFmtId="0" fontId="15" fillId="0" borderId="0"/>
    <xf numFmtId="164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8" fillId="0" borderId="0"/>
    <xf numFmtId="0" fontId="19" fillId="0" borderId="0" applyNumberFormat="0" applyFill="0" applyBorder="0" applyAlignment="0" applyProtection="0"/>
  </cellStyleXfs>
  <cellXfs count="43">
    <xf numFmtId="0" fontId="0" fillId="0" borderId="0" xfId="0"/>
    <xf numFmtId="0" fontId="3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/>
    </xf>
    <xf numFmtId="165" fontId="4" fillId="3" borderId="5" xfId="2" applyFont="1" applyFill="1" applyBorder="1" applyAlignment="1">
      <alignment horizontal="center" vertical="center" wrapText="1"/>
    </xf>
    <xf numFmtId="165" fontId="6" fillId="3" borderId="5" xfId="2" applyFont="1" applyFill="1" applyBorder="1" applyAlignment="1">
      <alignment horizontal="center" vertical="center"/>
    </xf>
    <xf numFmtId="3" fontId="4" fillId="3" borderId="5" xfId="2" applyNumberFormat="1" applyFont="1" applyFill="1" applyBorder="1"/>
    <xf numFmtId="4" fontId="4" fillId="3" borderId="5" xfId="2" applyNumberFormat="1" applyFont="1" applyFill="1" applyBorder="1"/>
    <xf numFmtId="2" fontId="4" fillId="3" borderId="5" xfId="2" applyNumberFormat="1" applyFont="1" applyFill="1" applyBorder="1"/>
    <xf numFmtId="3" fontId="4" fillId="4" borderId="5" xfId="2" applyNumberFormat="1" applyFont="1" applyFill="1" applyBorder="1"/>
    <xf numFmtId="2" fontId="0" fillId="4" borderId="5" xfId="0" applyNumberFormat="1" applyFill="1" applyBorder="1"/>
    <xf numFmtId="4" fontId="4" fillId="4" borderId="5" xfId="2" applyNumberFormat="1" applyFont="1" applyFill="1" applyBorder="1"/>
    <xf numFmtId="167" fontId="4" fillId="4" borderId="5" xfId="2" applyNumberFormat="1" applyFont="1" applyFill="1" applyBorder="1"/>
    <xf numFmtId="10" fontId="4" fillId="3" borderId="5" xfId="2" applyNumberFormat="1" applyFont="1" applyFill="1" applyBorder="1"/>
    <xf numFmtId="10" fontId="4" fillId="3" borderId="5" xfId="1" applyNumberFormat="1" applyFont="1" applyFill="1" applyBorder="1" applyAlignment="1" applyProtection="1"/>
    <xf numFmtId="166" fontId="4" fillId="3" borderId="5" xfId="1" applyNumberFormat="1" applyFont="1" applyFill="1" applyBorder="1" applyAlignment="1" applyProtection="1"/>
    <xf numFmtId="0" fontId="0" fillId="3" borderId="5" xfId="0" applyFont="1" applyFill="1" applyBorder="1" applyAlignment="1">
      <alignment horizontal="center" vertical="center"/>
    </xf>
    <xf numFmtId="0" fontId="0" fillId="3" borderId="5" xfId="0" applyFill="1" applyBorder="1"/>
    <xf numFmtId="1" fontId="0" fillId="3" borderId="5" xfId="0" applyNumberFormat="1" applyFill="1" applyBorder="1"/>
    <xf numFmtId="0" fontId="0" fillId="3" borderId="5" xfId="0" applyFill="1" applyBorder="1" applyAlignment="1"/>
    <xf numFmtId="166" fontId="0" fillId="3" borderId="5" xfId="1" applyNumberFormat="1" applyFont="1" applyFill="1" applyBorder="1" applyAlignment="1" applyProtection="1"/>
    <xf numFmtId="0" fontId="0" fillId="3" borderId="5" xfId="0" applyFill="1" applyBorder="1" applyAlignment="1">
      <alignment horizontal="center"/>
    </xf>
    <xf numFmtId="3" fontId="13" fillId="5" borderId="7" xfId="5" applyNumberFormat="1" applyFill="1" applyBorder="1"/>
    <xf numFmtId="10" fontId="4" fillId="3" borderId="5" xfId="2" applyNumberFormat="1" applyFont="1" applyFill="1" applyBorder="1" applyAlignment="1">
      <alignment horizontal="center"/>
    </xf>
    <xf numFmtId="165" fontId="4" fillId="3" borderId="5" xfId="2" applyFont="1" applyFill="1" applyBorder="1" applyAlignment="1">
      <alignment horizontal="left" vertical="center" wrapText="1"/>
    </xf>
    <xf numFmtId="0" fontId="0" fillId="3" borderId="5" xfId="0" applyFont="1" applyFill="1" applyBorder="1" applyAlignment="1">
      <alignment horizontal="center"/>
    </xf>
    <xf numFmtId="165" fontId="7" fillId="3" borderId="5" xfId="2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3">
    <cellStyle name="TableStyleLight1" xfId="21"/>
    <cellStyle name="Обычный" xfId="0" builtinId="0"/>
    <cellStyle name="Обычный 13" xfId="13"/>
    <cellStyle name="Обычный 2" xfId="5"/>
    <cellStyle name="Обычный 2 2" xfId="9"/>
    <cellStyle name="Обычный 2 8 2" xfId="18"/>
    <cellStyle name="Обычный 3" xfId="10"/>
    <cellStyle name="Обычный 4" xfId="3"/>
    <cellStyle name="Обычный 5 2" xfId="17"/>
    <cellStyle name="Пояснение" xfId="2" builtinId="53" customBuiltin="1"/>
    <cellStyle name="Пояснение 2" xfId="7"/>
    <cellStyle name="Пояснение 3" xfId="22"/>
    <cellStyle name="Процентный" xfId="1" builtinId="5"/>
    <cellStyle name="Процентный 10" xfId="14"/>
    <cellStyle name="Процентный 2" xfId="6"/>
    <cellStyle name="Процентный 2 2" xfId="15"/>
    <cellStyle name="Процентный 2 4" xfId="16"/>
    <cellStyle name="Процентный 3" xfId="11"/>
    <cellStyle name="Процентный 4" xfId="4"/>
    <cellStyle name="Процентный 9" xfId="20"/>
    <cellStyle name="Финансовый 12" xfId="19"/>
    <cellStyle name="Финансовый 2" xfId="8"/>
    <cellStyle name="Финансовый 3" xfId="1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2"/>
  <sheetViews>
    <sheetView tabSelected="1" view="pageBreakPreview" zoomScale="85" zoomScaleNormal="85" zoomScaleSheetLayoutView="85" workbookViewId="0">
      <selection activeCell="A5" sqref="A5"/>
    </sheetView>
  </sheetViews>
  <sheetFormatPr defaultRowHeight="14.4" x14ac:dyDescent="0.3"/>
  <cols>
    <col min="1" max="2" width="6.44140625" customWidth="1"/>
    <col min="3" max="3" width="31.5546875" customWidth="1"/>
    <col min="4" max="4" width="10.33203125" customWidth="1"/>
    <col min="5" max="1023" width="8.6640625" customWidth="1"/>
  </cols>
  <sheetData>
    <row r="1" spans="1:29" ht="15.6" x14ac:dyDescent="0.3">
      <c r="A1" s="1"/>
      <c r="J1" s="39" t="s">
        <v>0</v>
      </c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x14ac:dyDescent="0.3">
      <c r="Q2" s="39" t="s">
        <v>1</v>
      </c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29" ht="15.6" x14ac:dyDescent="0.3">
      <c r="A3" s="1"/>
    </row>
    <row r="4" spans="1:29" ht="15.6" x14ac:dyDescent="0.3">
      <c r="A4" s="40" t="s">
        <v>117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29" ht="15" thickBot="1" x14ac:dyDescent="0.35"/>
    <row r="6" spans="1:29" ht="59.25" customHeight="1" thickBot="1" x14ac:dyDescent="0.35">
      <c r="A6" s="37" t="s">
        <v>2</v>
      </c>
      <c r="B6" s="41" t="s">
        <v>3</v>
      </c>
      <c r="C6" s="41"/>
      <c r="D6" s="42" t="s">
        <v>4</v>
      </c>
      <c r="E6" s="41" t="s">
        <v>5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</row>
    <row r="7" spans="1:29" ht="15" thickBot="1" x14ac:dyDescent="0.35">
      <c r="A7" s="37"/>
      <c r="B7" s="41"/>
      <c r="C7" s="41"/>
      <c r="D7" s="42"/>
      <c r="E7" s="3">
        <v>2019</v>
      </c>
      <c r="F7" s="3">
        <f t="shared" ref="F7:AC7" si="0">E7+1</f>
        <v>2020</v>
      </c>
      <c r="G7" s="3">
        <f t="shared" si="0"/>
        <v>2021</v>
      </c>
      <c r="H7" s="3">
        <f t="shared" si="0"/>
        <v>2022</v>
      </c>
      <c r="I7" s="3">
        <f t="shared" si="0"/>
        <v>2023</v>
      </c>
      <c r="J7" s="3">
        <f t="shared" si="0"/>
        <v>2024</v>
      </c>
      <c r="K7" s="3">
        <f t="shared" si="0"/>
        <v>2025</v>
      </c>
      <c r="L7" s="3">
        <f t="shared" si="0"/>
        <v>2026</v>
      </c>
      <c r="M7" s="3">
        <f t="shared" si="0"/>
        <v>2027</v>
      </c>
      <c r="N7" s="3">
        <f t="shared" si="0"/>
        <v>2028</v>
      </c>
      <c r="O7" s="3">
        <f t="shared" si="0"/>
        <v>2029</v>
      </c>
      <c r="P7" s="3">
        <f t="shared" si="0"/>
        <v>2030</v>
      </c>
      <c r="Q7" s="3">
        <f t="shared" si="0"/>
        <v>2031</v>
      </c>
      <c r="R7" s="3">
        <f t="shared" si="0"/>
        <v>2032</v>
      </c>
      <c r="S7" s="3">
        <f t="shared" si="0"/>
        <v>2033</v>
      </c>
      <c r="T7" s="3">
        <f t="shared" si="0"/>
        <v>2034</v>
      </c>
      <c r="U7" s="3">
        <f t="shared" si="0"/>
        <v>2035</v>
      </c>
      <c r="V7" s="3">
        <f t="shared" si="0"/>
        <v>2036</v>
      </c>
      <c r="W7" s="3">
        <f t="shared" si="0"/>
        <v>2037</v>
      </c>
      <c r="X7" s="3">
        <f t="shared" si="0"/>
        <v>2038</v>
      </c>
      <c r="Y7" s="3">
        <f t="shared" si="0"/>
        <v>2039</v>
      </c>
      <c r="Z7" s="3">
        <f t="shared" si="0"/>
        <v>2040</v>
      </c>
      <c r="AA7" s="3">
        <f t="shared" si="0"/>
        <v>2041</v>
      </c>
      <c r="AB7" s="3">
        <f t="shared" si="0"/>
        <v>2042</v>
      </c>
      <c r="AC7" s="3">
        <f t="shared" si="0"/>
        <v>2043</v>
      </c>
    </row>
    <row r="8" spans="1:29" x14ac:dyDescent="0.3">
      <c r="A8" s="2">
        <v>1</v>
      </c>
      <c r="B8" s="37">
        <v>2</v>
      </c>
      <c r="C8" s="37"/>
      <c r="D8" s="4">
        <v>3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f t="shared" ref="T8:AC8" si="1">S8+1</f>
        <v>20</v>
      </c>
      <c r="U8" s="4">
        <f t="shared" si="1"/>
        <v>21</v>
      </c>
      <c r="V8" s="4">
        <f t="shared" si="1"/>
        <v>22</v>
      </c>
      <c r="W8" s="4">
        <f t="shared" si="1"/>
        <v>23</v>
      </c>
      <c r="X8" s="4">
        <f t="shared" si="1"/>
        <v>24</v>
      </c>
      <c r="Y8" s="4">
        <f t="shared" si="1"/>
        <v>25</v>
      </c>
      <c r="Z8" s="4">
        <f t="shared" si="1"/>
        <v>26</v>
      </c>
      <c r="AA8" s="4">
        <f t="shared" si="1"/>
        <v>27</v>
      </c>
      <c r="AB8" s="4">
        <f t="shared" si="1"/>
        <v>28</v>
      </c>
      <c r="AC8" s="4">
        <f t="shared" si="1"/>
        <v>29</v>
      </c>
    </row>
    <row r="9" spans="1:29" ht="29.25" customHeight="1" x14ac:dyDescent="0.3">
      <c r="A9" s="5" t="s">
        <v>6</v>
      </c>
      <c r="B9" s="38" t="s">
        <v>7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</row>
    <row r="10" spans="1:29" ht="31.5" customHeight="1" x14ac:dyDescent="0.3">
      <c r="A10" s="10" t="s">
        <v>8</v>
      </c>
      <c r="B10" s="36" t="s">
        <v>9</v>
      </c>
      <c r="C10" s="36"/>
      <c r="D10" s="11" t="s">
        <v>10</v>
      </c>
      <c r="E10" s="12">
        <v>22288.5772</v>
      </c>
      <c r="F10" s="12">
        <v>22288.5772</v>
      </c>
      <c r="G10" s="12">
        <v>22288.5772</v>
      </c>
      <c r="H10" s="12">
        <v>22288.5772</v>
      </c>
      <c r="I10" s="12">
        <v>22288.5772</v>
      </c>
      <c r="J10" s="12">
        <v>22288.5772</v>
      </c>
      <c r="K10" s="12">
        <v>22288.5772</v>
      </c>
      <c r="L10" s="12">
        <v>22288.5772</v>
      </c>
      <c r="M10" s="12">
        <v>22288.5772</v>
      </c>
      <c r="N10" s="12">
        <v>22288.5772</v>
      </c>
      <c r="O10" s="12">
        <v>22288.5772</v>
      </c>
      <c r="P10" s="12">
        <v>22288.5772</v>
      </c>
      <c r="Q10" s="12">
        <v>22288.5772</v>
      </c>
      <c r="R10" s="12">
        <v>22288.5772</v>
      </c>
      <c r="S10" s="12">
        <v>22288.5772</v>
      </c>
      <c r="T10" s="12">
        <v>22288.5772</v>
      </c>
      <c r="U10" s="12">
        <v>22288.5772</v>
      </c>
      <c r="V10" s="12">
        <v>22288.5772</v>
      </c>
      <c r="W10" s="12">
        <v>22288.5772</v>
      </c>
      <c r="X10" s="12">
        <v>22288.5772</v>
      </c>
      <c r="Y10" s="12">
        <v>22288.5772</v>
      </c>
      <c r="Z10" s="12">
        <v>22288.5772</v>
      </c>
      <c r="AA10" s="12">
        <v>22288.5772</v>
      </c>
      <c r="AB10" s="12">
        <v>22288.5772</v>
      </c>
      <c r="AC10" s="12">
        <v>22288.5772</v>
      </c>
    </row>
    <row r="11" spans="1:29" ht="24.75" customHeight="1" thickBot="1" x14ac:dyDescent="0.35">
      <c r="A11" s="10" t="s">
        <v>11</v>
      </c>
      <c r="B11" s="36" t="s">
        <v>12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</row>
    <row r="12" spans="1:29" ht="31.5" customHeight="1" x14ac:dyDescent="0.3">
      <c r="A12" s="13" t="s">
        <v>13</v>
      </c>
      <c r="B12" s="33" t="s">
        <v>14</v>
      </c>
      <c r="C12" s="33"/>
      <c r="D12" s="14" t="s">
        <v>15</v>
      </c>
      <c r="E12" s="31">
        <v>6397.2619546268916</v>
      </c>
      <c r="F12" s="31">
        <v>6589.1798132656986</v>
      </c>
      <c r="G12" s="31">
        <v>6786.8552076636679</v>
      </c>
      <c r="H12" s="31">
        <v>6990.4608638935797</v>
      </c>
      <c r="I12" s="31">
        <v>7200.1746898103875</v>
      </c>
      <c r="J12" s="31">
        <v>7416.1799305046979</v>
      </c>
      <c r="K12" s="31">
        <v>7638.6653284198374</v>
      </c>
      <c r="L12" s="31">
        <v>7867.8252882724328</v>
      </c>
      <c r="M12" s="31">
        <v>8103.8600469206049</v>
      </c>
      <c r="N12" s="31">
        <v>8346.9758483282258</v>
      </c>
      <c r="O12" s="31">
        <v>8597.3851237780727</v>
      </c>
      <c r="P12" s="31">
        <v>8855.3066774914187</v>
      </c>
      <c r="Q12" s="31">
        <v>9120.9658778161611</v>
      </c>
      <c r="R12" s="31">
        <v>9394.5948541506459</v>
      </c>
      <c r="S12" s="31">
        <v>9676.432699775165</v>
      </c>
      <c r="T12" s="31">
        <v>9966.7256807684189</v>
      </c>
      <c r="U12" s="31">
        <v>10265.727451191471</v>
      </c>
      <c r="V12" s="31">
        <v>10573.699274727216</v>
      </c>
      <c r="W12" s="31">
        <v>10890.910252969034</v>
      </c>
      <c r="X12" s="31">
        <v>11217.637560558107</v>
      </c>
      <c r="Y12" s="31">
        <v>11554.166687374851</v>
      </c>
      <c r="Z12" s="31">
        <v>11900.791687996096</v>
      </c>
      <c r="AA12" s="31">
        <v>12257.81543863598</v>
      </c>
      <c r="AB12" s="31">
        <v>12625.549901795059</v>
      </c>
      <c r="AC12" s="31">
        <v>13004.31639884891</v>
      </c>
    </row>
    <row r="13" spans="1:29" ht="31.5" customHeight="1" x14ac:dyDescent="0.3">
      <c r="A13" s="13" t="s">
        <v>16</v>
      </c>
      <c r="B13" s="33" t="s">
        <v>17</v>
      </c>
      <c r="C13" s="33"/>
      <c r="D13" s="14" t="s">
        <v>15</v>
      </c>
      <c r="E13" s="15">
        <v>7677</v>
      </c>
      <c r="F13" s="15">
        <v>7907</v>
      </c>
      <c r="G13" s="15">
        <v>8144</v>
      </c>
      <c r="H13" s="15">
        <v>8389</v>
      </c>
      <c r="I13" s="15">
        <v>8640</v>
      </c>
      <c r="J13" s="15">
        <v>8899</v>
      </c>
      <c r="K13" s="15">
        <v>9166</v>
      </c>
      <c r="L13" s="15">
        <v>9441</v>
      </c>
      <c r="M13" s="15">
        <v>9725</v>
      </c>
      <c r="N13" s="15">
        <v>10016</v>
      </c>
      <c r="O13" s="15">
        <v>10317</v>
      </c>
      <c r="P13" s="15">
        <v>10626</v>
      </c>
      <c r="Q13" s="15">
        <v>10945</v>
      </c>
      <c r="R13" s="15">
        <v>11274</v>
      </c>
      <c r="S13" s="15">
        <v>11612</v>
      </c>
      <c r="T13" s="15">
        <v>11960</v>
      </c>
      <c r="U13" s="15">
        <v>12319</v>
      </c>
      <c r="V13" s="15">
        <v>12688</v>
      </c>
      <c r="W13" s="15">
        <v>13069</v>
      </c>
      <c r="X13" s="15">
        <v>13461</v>
      </c>
      <c r="Y13" s="15">
        <v>13865</v>
      </c>
      <c r="Z13" s="15">
        <v>14281</v>
      </c>
      <c r="AA13" s="15">
        <v>14709</v>
      </c>
      <c r="AB13" s="15">
        <v>15151</v>
      </c>
      <c r="AC13" s="15">
        <v>15605</v>
      </c>
    </row>
    <row r="14" spans="1:29" ht="31.5" customHeight="1" x14ac:dyDescent="0.3">
      <c r="A14" s="13" t="s">
        <v>18</v>
      </c>
      <c r="B14" s="33" t="s">
        <v>19</v>
      </c>
      <c r="C14" s="33"/>
      <c r="D14" s="14" t="s">
        <v>20</v>
      </c>
      <c r="E14" s="16">
        <v>6.33</v>
      </c>
      <c r="F14" s="16">
        <v>6.52</v>
      </c>
      <c r="G14" s="16">
        <v>6.72</v>
      </c>
      <c r="H14" s="16">
        <v>6.92</v>
      </c>
      <c r="I14" s="16">
        <v>7.13</v>
      </c>
      <c r="J14" s="16">
        <v>7.34</v>
      </c>
      <c r="K14" s="16">
        <v>7.57</v>
      </c>
      <c r="L14" s="16">
        <v>7.79</v>
      </c>
      <c r="M14" s="16">
        <v>8.0299999999999994</v>
      </c>
      <c r="N14" s="16">
        <v>8.27</v>
      </c>
      <c r="O14" s="16">
        <v>8.51</v>
      </c>
      <c r="P14" s="16">
        <v>8.77</v>
      </c>
      <c r="Q14" s="16">
        <v>9.0299999999999994</v>
      </c>
      <c r="R14" s="16">
        <v>9.3000000000000007</v>
      </c>
      <c r="S14" s="16">
        <v>9.58</v>
      </c>
      <c r="T14" s="16">
        <v>9.8699999999999992</v>
      </c>
      <c r="U14" s="16">
        <v>10.17</v>
      </c>
      <c r="V14" s="16">
        <v>10.47</v>
      </c>
      <c r="W14" s="16">
        <v>10.79</v>
      </c>
      <c r="X14" s="16">
        <v>11.11</v>
      </c>
      <c r="Y14" s="16">
        <v>11.44</v>
      </c>
      <c r="Z14" s="16">
        <v>11.79</v>
      </c>
      <c r="AA14" s="16">
        <v>12.14</v>
      </c>
      <c r="AB14" s="16">
        <v>12.5</v>
      </c>
      <c r="AC14" s="16">
        <v>12.88</v>
      </c>
    </row>
    <row r="15" spans="1:29" ht="31.5" customHeight="1" x14ac:dyDescent="0.3">
      <c r="A15" s="13" t="s">
        <v>21</v>
      </c>
      <c r="B15" s="33" t="s">
        <v>22</v>
      </c>
      <c r="C15" s="33"/>
      <c r="D15" s="14" t="s">
        <v>20</v>
      </c>
      <c r="E15" s="16">
        <v>7.6</v>
      </c>
      <c r="F15" s="16">
        <v>7.83</v>
      </c>
      <c r="G15" s="16">
        <v>8.07</v>
      </c>
      <c r="H15" s="16">
        <v>8.31</v>
      </c>
      <c r="I15" s="16">
        <v>8.56</v>
      </c>
      <c r="J15" s="16">
        <v>8.81</v>
      </c>
      <c r="K15" s="16">
        <v>9.08</v>
      </c>
      <c r="L15" s="16">
        <v>9.35</v>
      </c>
      <c r="M15" s="16">
        <v>9.6300000000000008</v>
      </c>
      <c r="N15" s="16">
        <v>9.92</v>
      </c>
      <c r="O15" s="16">
        <v>10.220000000000001</v>
      </c>
      <c r="P15" s="16">
        <v>10.52</v>
      </c>
      <c r="Q15" s="16">
        <v>10.84</v>
      </c>
      <c r="R15" s="16">
        <v>11.17</v>
      </c>
      <c r="S15" s="16">
        <v>11.5</v>
      </c>
      <c r="T15" s="16">
        <v>11.85</v>
      </c>
      <c r="U15" s="16">
        <v>12.2</v>
      </c>
      <c r="V15" s="16">
        <v>12.57</v>
      </c>
      <c r="W15" s="16">
        <v>12.94</v>
      </c>
      <c r="X15" s="16">
        <v>13.33</v>
      </c>
      <c r="Y15" s="16">
        <v>13.73</v>
      </c>
      <c r="Z15" s="16">
        <v>14.14</v>
      </c>
      <c r="AA15" s="16">
        <v>14.57</v>
      </c>
      <c r="AB15" s="16">
        <v>15.01</v>
      </c>
      <c r="AC15" s="16">
        <v>15.46</v>
      </c>
    </row>
    <row r="16" spans="1:29" ht="31.5" customHeight="1" x14ac:dyDescent="0.3">
      <c r="A16" s="13" t="s">
        <v>23</v>
      </c>
      <c r="B16" s="33" t="s">
        <v>24</v>
      </c>
      <c r="C16" s="33"/>
      <c r="D16" s="14" t="s">
        <v>25</v>
      </c>
      <c r="E16" s="17">
        <v>35.99</v>
      </c>
      <c r="F16" s="17">
        <v>37.43</v>
      </c>
      <c r="G16" s="17">
        <v>38.93</v>
      </c>
      <c r="H16" s="17">
        <v>40.49</v>
      </c>
      <c r="I16" s="17">
        <v>42.1</v>
      </c>
      <c r="J16" s="17">
        <v>43.79</v>
      </c>
      <c r="K16" s="17">
        <v>45.54</v>
      </c>
      <c r="L16" s="17">
        <v>47.36</v>
      </c>
      <c r="M16" s="17">
        <v>49.26</v>
      </c>
      <c r="N16" s="17">
        <v>51.23</v>
      </c>
      <c r="O16" s="17">
        <v>53.28</v>
      </c>
      <c r="P16" s="17">
        <v>55.41</v>
      </c>
      <c r="Q16" s="17">
        <v>57.62</v>
      </c>
      <c r="R16" s="17">
        <v>59.93</v>
      </c>
      <c r="S16" s="17">
        <v>62.33</v>
      </c>
      <c r="T16" s="17">
        <v>64.819999999999993</v>
      </c>
      <c r="U16" s="17">
        <v>67.41</v>
      </c>
      <c r="V16" s="17">
        <v>70.11</v>
      </c>
      <c r="W16" s="17">
        <v>72.91</v>
      </c>
      <c r="X16" s="17">
        <v>75.83</v>
      </c>
      <c r="Y16" s="17">
        <v>78.86</v>
      </c>
      <c r="Z16" s="17">
        <v>82.02</v>
      </c>
      <c r="AA16" s="17">
        <v>85.3</v>
      </c>
      <c r="AB16" s="17">
        <v>88.71</v>
      </c>
      <c r="AC16" s="17">
        <v>92.26</v>
      </c>
    </row>
    <row r="17" spans="1:29" ht="31.5" customHeight="1" x14ac:dyDescent="0.3">
      <c r="A17" s="13" t="s">
        <v>26</v>
      </c>
      <c r="B17" s="33" t="s">
        <v>27</v>
      </c>
      <c r="C17" s="33"/>
      <c r="D17" s="14" t="s">
        <v>25</v>
      </c>
      <c r="E17" s="17">
        <v>43.19</v>
      </c>
      <c r="F17" s="17">
        <v>44.92</v>
      </c>
      <c r="G17" s="17">
        <v>46.71</v>
      </c>
      <c r="H17" s="17">
        <v>48.58</v>
      </c>
      <c r="I17" s="17">
        <v>50.53</v>
      </c>
      <c r="J17" s="17">
        <v>52.55</v>
      </c>
      <c r="K17" s="17">
        <v>54.65</v>
      </c>
      <c r="L17" s="17">
        <v>56.83</v>
      </c>
      <c r="M17" s="17">
        <v>59.11</v>
      </c>
      <c r="N17" s="17">
        <v>61.47</v>
      </c>
      <c r="O17" s="17">
        <v>63.93</v>
      </c>
      <c r="P17" s="17">
        <v>66.489999999999995</v>
      </c>
      <c r="Q17" s="17">
        <v>69.150000000000006</v>
      </c>
      <c r="R17" s="17">
        <v>71.91</v>
      </c>
      <c r="S17" s="17">
        <v>74.790000000000006</v>
      </c>
      <c r="T17" s="17">
        <v>77.78</v>
      </c>
      <c r="U17" s="17">
        <v>80.89</v>
      </c>
      <c r="V17" s="17">
        <v>84.13</v>
      </c>
      <c r="W17" s="17">
        <v>87.49</v>
      </c>
      <c r="X17" s="17">
        <v>90.99</v>
      </c>
      <c r="Y17" s="17">
        <v>94.63</v>
      </c>
      <c r="Z17" s="17">
        <v>98.42</v>
      </c>
      <c r="AA17" s="17">
        <v>102.36</v>
      </c>
      <c r="AB17" s="17">
        <v>106.45</v>
      </c>
      <c r="AC17" s="17">
        <v>110.71</v>
      </c>
    </row>
    <row r="18" spans="1:29" ht="29.25" customHeight="1" x14ac:dyDescent="0.3">
      <c r="A18" s="10" t="s">
        <v>28</v>
      </c>
      <c r="B18" s="36" t="s">
        <v>29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</row>
    <row r="19" spans="1:29" ht="29.25" customHeight="1" x14ac:dyDescent="0.3">
      <c r="A19" s="13" t="s">
        <v>30</v>
      </c>
      <c r="B19" s="33" t="s">
        <v>31</v>
      </c>
      <c r="C19" s="33"/>
      <c r="D19" s="14" t="s">
        <v>10</v>
      </c>
      <c r="E19" s="18">
        <v>1086</v>
      </c>
      <c r="F19" s="18">
        <v>3665</v>
      </c>
      <c r="G19" s="18">
        <v>3631</v>
      </c>
      <c r="H19" s="18">
        <v>3380</v>
      </c>
      <c r="I19" s="18">
        <v>3370</v>
      </c>
      <c r="J19" s="18">
        <v>3359</v>
      </c>
      <c r="K19" s="18">
        <v>3341</v>
      </c>
      <c r="L19" s="18">
        <v>3330</v>
      </c>
      <c r="M19" s="18">
        <v>3320</v>
      </c>
      <c r="N19" s="18">
        <v>3314</v>
      </c>
      <c r="O19" s="18">
        <v>3312</v>
      </c>
      <c r="P19" s="18">
        <v>3311.1209764774321</v>
      </c>
      <c r="Q19" s="18">
        <v>3311.1209764774321</v>
      </c>
      <c r="R19" s="18">
        <v>3311.1209764774321</v>
      </c>
      <c r="S19" s="18">
        <v>3311.1209764774321</v>
      </c>
      <c r="T19" s="18">
        <v>3311.1209764774321</v>
      </c>
      <c r="U19" s="18">
        <v>3311.1209764774321</v>
      </c>
      <c r="V19" s="18">
        <v>3311.1209764774321</v>
      </c>
      <c r="W19" s="18">
        <v>3311.1209764774321</v>
      </c>
      <c r="X19" s="18">
        <v>3311.1209764774321</v>
      </c>
      <c r="Y19" s="18">
        <v>3311.1209764774321</v>
      </c>
      <c r="Z19" s="18">
        <v>3311.1209764774321</v>
      </c>
      <c r="AA19" s="18">
        <v>3311.1209764774321</v>
      </c>
      <c r="AB19" s="18">
        <v>3311.1209764774321</v>
      </c>
      <c r="AC19" s="18">
        <v>3311.1209764774321</v>
      </c>
    </row>
    <row r="20" spans="1:29" ht="32.25" customHeight="1" x14ac:dyDescent="0.3">
      <c r="A20" s="13" t="s">
        <v>32</v>
      </c>
      <c r="B20" s="33" t="s">
        <v>33</v>
      </c>
      <c r="C20" s="33"/>
      <c r="D20" s="14" t="s">
        <v>34</v>
      </c>
      <c r="E20" s="19">
        <v>174.0121516178225</v>
      </c>
      <c r="F20" s="19">
        <v>174.01</v>
      </c>
      <c r="G20" s="19">
        <v>172.15</v>
      </c>
      <c r="H20" s="19">
        <v>168.98</v>
      </c>
      <c r="I20" s="19">
        <v>167.88</v>
      </c>
      <c r="J20" s="19">
        <v>166.97</v>
      </c>
      <c r="K20" s="19">
        <v>166.78</v>
      </c>
      <c r="L20" s="19">
        <v>164.99</v>
      </c>
      <c r="M20" s="19">
        <v>164.27</v>
      </c>
      <c r="N20" s="19">
        <v>162.37</v>
      </c>
      <c r="O20" s="19">
        <v>160.87</v>
      </c>
      <c r="P20" s="19">
        <v>160.36708307655542</v>
      </c>
      <c r="Q20" s="19">
        <v>160.36708307655542</v>
      </c>
      <c r="R20" s="19">
        <v>160.36708307655542</v>
      </c>
      <c r="S20" s="19">
        <v>160.36708307655542</v>
      </c>
      <c r="T20" s="19">
        <v>160.36708307655542</v>
      </c>
      <c r="U20" s="19">
        <v>160.36708307655542</v>
      </c>
      <c r="V20" s="19">
        <v>160.36708307655542</v>
      </c>
      <c r="W20" s="19">
        <v>160.36708307655542</v>
      </c>
      <c r="X20" s="19">
        <v>160.36708307655542</v>
      </c>
      <c r="Y20" s="19">
        <v>160.36708307655542</v>
      </c>
      <c r="Z20" s="19">
        <v>160.36708307655542</v>
      </c>
      <c r="AA20" s="19">
        <v>160.36708307655542</v>
      </c>
      <c r="AB20" s="19">
        <v>160.36708307655542</v>
      </c>
      <c r="AC20" s="19">
        <v>160.36708307655542</v>
      </c>
    </row>
    <row r="21" spans="1:29" ht="39.75" customHeight="1" x14ac:dyDescent="0.3">
      <c r="A21" s="13" t="s">
        <v>35</v>
      </c>
      <c r="B21" s="33" t="s">
        <v>36</v>
      </c>
      <c r="C21" s="33"/>
      <c r="D21" s="14" t="s">
        <v>37</v>
      </c>
      <c r="E21" s="20">
        <v>54.1</v>
      </c>
      <c r="F21" s="20">
        <v>40.93</v>
      </c>
      <c r="G21" s="20">
        <v>22.86</v>
      </c>
      <c r="H21" s="20">
        <v>22.86</v>
      </c>
      <c r="I21" s="20">
        <v>22.86</v>
      </c>
      <c r="J21" s="20">
        <v>22.86</v>
      </c>
      <c r="K21" s="20">
        <v>22.86</v>
      </c>
      <c r="L21" s="20">
        <v>22.86</v>
      </c>
      <c r="M21" s="20">
        <v>22.86</v>
      </c>
      <c r="N21" s="20">
        <v>22.86</v>
      </c>
      <c r="O21" s="20">
        <v>22.86</v>
      </c>
      <c r="P21" s="20">
        <v>22.86</v>
      </c>
      <c r="Q21" s="20">
        <v>22.86</v>
      </c>
      <c r="R21" s="20">
        <v>22.86</v>
      </c>
      <c r="S21" s="20">
        <v>22.86</v>
      </c>
      <c r="T21" s="20">
        <v>22.86</v>
      </c>
      <c r="U21" s="20">
        <v>22.86</v>
      </c>
      <c r="V21" s="20">
        <v>22.86</v>
      </c>
      <c r="W21" s="20">
        <v>22.86</v>
      </c>
      <c r="X21" s="20">
        <v>22.86</v>
      </c>
      <c r="Y21" s="20">
        <v>22.86</v>
      </c>
      <c r="Z21" s="20">
        <v>22.86</v>
      </c>
      <c r="AA21" s="20">
        <v>22.86</v>
      </c>
      <c r="AB21" s="20">
        <v>22.86</v>
      </c>
      <c r="AC21" s="20">
        <v>22.86</v>
      </c>
    </row>
    <row r="22" spans="1:29" ht="33.75" customHeight="1" x14ac:dyDescent="0.3">
      <c r="A22" s="13" t="s">
        <v>38</v>
      </c>
      <c r="B22" s="33" t="s">
        <v>39</v>
      </c>
      <c r="C22" s="33"/>
      <c r="D22" s="14" t="s">
        <v>40</v>
      </c>
      <c r="E22" s="21">
        <v>1.4</v>
      </c>
      <c r="F22" s="21">
        <v>1.4</v>
      </c>
      <c r="G22" s="21">
        <v>1.4</v>
      </c>
      <c r="H22" s="21">
        <v>1.4</v>
      </c>
      <c r="I22" s="21">
        <v>1.4</v>
      </c>
      <c r="J22" s="21">
        <v>1.4</v>
      </c>
      <c r="K22" s="21">
        <v>1.4</v>
      </c>
      <c r="L22" s="21">
        <v>1.4</v>
      </c>
      <c r="M22" s="21">
        <v>1.4</v>
      </c>
      <c r="N22" s="21">
        <v>1.4</v>
      </c>
      <c r="O22" s="21">
        <v>1.4</v>
      </c>
      <c r="P22" s="21">
        <v>1.4</v>
      </c>
      <c r="Q22" s="21">
        <v>1.4</v>
      </c>
      <c r="R22" s="21">
        <v>1.4</v>
      </c>
      <c r="S22" s="21">
        <v>1.4</v>
      </c>
      <c r="T22" s="21">
        <v>1.4</v>
      </c>
      <c r="U22" s="21">
        <v>1.4</v>
      </c>
      <c r="V22" s="21">
        <v>1.4</v>
      </c>
      <c r="W22" s="21">
        <v>1.4</v>
      </c>
      <c r="X22" s="21">
        <v>1.4</v>
      </c>
      <c r="Y22" s="21">
        <v>1.4</v>
      </c>
      <c r="Z22" s="21">
        <v>1.4</v>
      </c>
      <c r="AA22" s="21">
        <v>1.4</v>
      </c>
      <c r="AB22" s="21">
        <v>1.4</v>
      </c>
      <c r="AC22" s="21">
        <v>1.4</v>
      </c>
    </row>
    <row r="23" spans="1:29" ht="35.25" customHeight="1" x14ac:dyDescent="0.3">
      <c r="A23" s="10" t="s">
        <v>41</v>
      </c>
      <c r="B23" s="36" t="s">
        <v>42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</row>
    <row r="24" spans="1:29" ht="13.95" customHeight="1" x14ac:dyDescent="0.3">
      <c r="A24" s="13" t="s">
        <v>43</v>
      </c>
      <c r="B24" s="33" t="s">
        <v>44</v>
      </c>
      <c r="C24" s="33"/>
      <c r="D24" s="14" t="s">
        <v>45</v>
      </c>
      <c r="E24" s="15">
        <v>4854.4286987871574</v>
      </c>
      <c r="F24" s="15">
        <v>14274.043449571273</v>
      </c>
      <c r="G24" s="15">
        <v>24990</v>
      </c>
      <c r="H24" s="15">
        <v>29737.631772790519</v>
      </c>
      <c r="I24" s="15">
        <v>39190.236775998048</v>
      </c>
      <c r="J24" s="15">
        <v>48780.546621727663</v>
      </c>
      <c r="K24" s="15">
        <v>36652.89699601449</v>
      </c>
      <c r="L24" s="15">
        <v>30702.799955778173</v>
      </c>
      <c r="M24" s="15">
        <v>32360.783006009759</v>
      </c>
      <c r="N24" s="15">
        <v>16355.817253723744</v>
      </c>
      <c r="O24" s="15">
        <v>12015.124641429296</v>
      </c>
      <c r="P24" s="15">
        <v>12044.683450768198</v>
      </c>
      <c r="Q24" s="15">
        <v>12078.696524359741</v>
      </c>
      <c r="R24" s="15">
        <v>12117.291987781966</v>
      </c>
      <c r="S24" s="15">
        <v>12160.609337305683</v>
      </c>
      <c r="T24" s="15">
        <v>12209.192794885754</v>
      </c>
      <c r="U24" s="15">
        <v>12262.836766613091</v>
      </c>
      <c r="V24" s="15">
        <v>12321.706165377018</v>
      </c>
      <c r="W24" s="15">
        <v>12385.971390152039</v>
      </c>
      <c r="X24" s="15">
        <v>12455.808512566413</v>
      </c>
      <c r="Y24" s="15">
        <v>12531.399469960186</v>
      </c>
      <c r="Z24" s="15">
        <v>12612.932265163454</v>
      </c>
      <c r="AA24" s="15">
        <v>12700.601173234023</v>
      </c>
      <c r="AB24" s="15">
        <v>12794.606955402205</v>
      </c>
      <c r="AC24" s="15">
        <v>12895.370633076132</v>
      </c>
    </row>
    <row r="25" spans="1:29" ht="35.25" customHeight="1" x14ac:dyDescent="0.3">
      <c r="A25" s="10" t="s">
        <v>46</v>
      </c>
      <c r="B25" s="36" t="s">
        <v>47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</row>
    <row r="26" spans="1:29" ht="13.95" customHeight="1" x14ac:dyDescent="0.3">
      <c r="A26" s="13" t="s">
        <v>48</v>
      </c>
      <c r="B26" s="33" t="s">
        <v>49</v>
      </c>
      <c r="C26" s="33"/>
      <c r="D26" s="14" t="s">
        <v>50</v>
      </c>
      <c r="E26" s="32" t="s">
        <v>116</v>
      </c>
      <c r="F26" s="22">
        <v>1.1593208267321164</v>
      </c>
      <c r="G26" s="23">
        <v>1.1409174458144098</v>
      </c>
      <c r="H26" s="23">
        <v>1.0786390083098134</v>
      </c>
      <c r="I26" s="23">
        <v>1.1423086381749366</v>
      </c>
      <c r="J26" s="23">
        <v>1.1268576897132268</v>
      </c>
      <c r="K26" s="23">
        <v>0.88763864397095926</v>
      </c>
      <c r="L26" s="23">
        <v>0.94340347253896217</v>
      </c>
      <c r="M26" s="23">
        <v>1.0373627012054938</v>
      </c>
      <c r="N26" s="23">
        <v>0.82200654699271258</v>
      </c>
      <c r="O26" s="23">
        <v>0.95531461550058228</v>
      </c>
      <c r="P26" s="23">
        <v>1.0233792619333038</v>
      </c>
      <c r="Q26" s="23">
        <v>1.0250425454977317</v>
      </c>
      <c r="R26" s="23">
        <v>1.0252282586955883</v>
      </c>
      <c r="S26" s="23">
        <v>1.0254091235285057</v>
      </c>
      <c r="T26" s="23">
        <v>1.0255907543248088</v>
      </c>
      <c r="U26" s="23">
        <v>1.0257624660368252</v>
      </c>
      <c r="V26" s="23">
        <v>1.0259296413249159</v>
      </c>
      <c r="W26" s="23">
        <v>1.0260923444318246</v>
      </c>
      <c r="X26" s="23">
        <v>1.026250642567502</v>
      </c>
      <c r="Y26" s="23">
        <v>1.0264046056178024</v>
      </c>
      <c r="Z26" s="23">
        <v>1.0265543058625872</v>
      </c>
      <c r="AA26" s="23">
        <v>1.0266998177037856</v>
      </c>
      <c r="AB26" s="23">
        <v>1.0270914555680537</v>
      </c>
      <c r="AC26" s="23">
        <v>1.02723265570863</v>
      </c>
    </row>
    <row r="27" spans="1:29" ht="13.95" customHeight="1" x14ac:dyDescent="0.3">
      <c r="A27" s="10" t="s">
        <v>51</v>
      </c>
      <c r="B27" s="36" t="s">
        <v>52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</row>
    <row r="28" spans="1:29" ht="13.95" customHeight="1" x14ac:dyDescent="0.3">
      <c r="A28" s="13" t="s">
        <v>53</v>
      </c>
      <c r="B28" s="33" t="s">
        <v>54</v>
      </c>
      <c r="C28" s="33"/>
      <c r="D28" s="14" t="s">
        <v>45</v>
      </c>
      <c r="E28" s="15">
        <v>52228.874300358315</v>
      </c>
      <c r="F28" s="15">
        <v>60550.021733179186</v>
      </c>
      <c r="G28" s="15">
        <v>69111</v>
      </c>
      <c r="H28" s="15">
        <v>74515.16141894889</v>
      </c>
      <c r="I28" s="15">
        <v>85119.312563865082</v>
      </c>
      <c r="J28" s="15">
        <v>95917.351905695046</v>
      </c>
      <c r="K28" s="15">
        <v>85139.948178856459</v>
      </c>
      <c r="L28" s="15">
        <v>80321.322763720469</v>
      </c>
      <c r="M28" s="15">
        <v>83322.344346571379</v>
      </c>
      <c r="N28" s="15">
        <v>68491.512563662909</v>
      </c>
      <c r="O28" s="15">
        <v>65430.942989808929</v>
      </c>
      <c r="P28" s="15">
        <v>66960.670144510732</v>
      </c>
      <c r="Q28" s="15">
        <v>68637.535773163239</v>
      </c>
      <c r="R28" s="15">
        <v>70369.141281876306</v>
      </c>
      <c r="S28" s="15">
        <v>72157.159485302371</v>
      </c>
      <c r="T28" s="15">
        <v>74003.715626466786</v>
      </c>
      <c r="U28" s="15">
        <v>75910.233836892512</v>
      </c>
      <c r="V28" s="15">
        <v>77878.558973173625</v>
      </c>
      <c r="W28" s="15">
        <v>79910.593157755837</v>
      </c>
      <c r="X28" s="15">
        <v>82008.297576097146</v>
      </c>
      <c r="Y28" s="15">
        <v>84173.69433098138</v>
      </c>
      <c r="Z28" s="15">
        <v>86408.868355830185</v>
      </c>
      <c r="AA28" s="15">
        <v>88715.969388921265</v>
      </c>
      <c r="AB28" s="15">
        <v>91119.414131798039</v>
      </c>
      <c r="AC28" s="15">
        <v>93600.837765221368</v>
      </c>
    </row>
    <row r="29" spans="1:29" ht="13.95" customHeight="1" x14ac:dyDescent="0.3">
      <c r="A29" s="35" t="s">
        <v>55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</row>
    <row r="30" spans="1:29" ht="35.25" customHeight="1" x14ac:dyDescent="0.3">
      <c r="A30" s="10" t="s">
        <v>56</v>
      </c>
      <c r="B30" s="36" t="s">
        <v>57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</row>
    <row r="31" spans="1:29" ht="13.95" customHeight="1" x14ac:dyDescent="0.3">
      <c r="A31" s="13" t="s">
        <v>58</v>
      </c>
      <c r="B31" s="33" t="s">
        <v>59</v>
      </c>
      <c r="C31" s="33"/>
      <c r="D31" s="14" t="s">
        <v>45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/>
      <c r="AA31" s="15"/>
      <c r="AB31" s="15"/>
      <c r="AC31" s="15"/>
    </row>
    <row r="32" spans="1:29" ht="35.25" customHeight="1" x14ac:dyDescent="0.3">
      <c r="A32" s="10" t="s">
        <v>60</v>
      </c>
      <c r="B32" s="36" t="s">
        <v>61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</row>
    <row r="33" spans="1:29" ht="33.75" customHeight="1" x14ac:dyDescent="0.3">
      <c r="A33" s="13" t="s">
        <v>62</v>
      </c>
      <c r="B33" s="33" t="s">
        <v>63</v>
      </c>
      <c r="C33" s="33"/>
      <c r="D33" s="14" t="s">
        <v>45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/>
      <c r="AA33" s="15"/>
      <c r="AB33" s="15"/>
      <c r="AC33" s="15"/>
    </row>
    <row r="34" spans="1:29" ht="13.95" customHeight="1" x14ac:dyDescent="0.3">
      <c r="A34" s="35" t="s">
        <v>64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</row>
    <row r="35" spans="1:29" ht="35.25" customHeight="1" x14ac:dyDescent="0.3">
      <c r="A35" s="10" t="s">
        <v>51</v>
      </c>
      <c r="B35" s="36" t="s">
        <v>57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</row>
    <row r="36" spans="1:29" ht="26.25" customHeight="1" x14ac:dyDescent="0.3">
      <c r="A36" s="13" t="s">
        <v>53</v>
      </c>
      <c r="B36" s="33" t="s">
        <v>65</v>
      </c>
      <c r="C36" s="33"/>
      <c r="D36" s="14" t="s">
        <v>45</v>
      </c>
      <c r="E36" s="15">
        <v>11135.41846123217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</row>
    <row r="37" spans="1:29" ht="13.95" customHeight="1" x14ac:dyDescent="0.3">
      <c r="A37" s="13" t="s">
        <v>66</v>
      </c>
      <c r="B37" s="33" t="s">
        <v>67</v>
      </c>
      <c r="C37" s="33"/>
      <c r="D37" s="14" t="s">
        <v>50</v>
      </c>
      <c r="E37" s="24">
        <v>0.05</v>
      </c>
      <c r="F37" s="24">
        <v>0.05</v>
      </c>
      <c r="G37" s="24">
        <v>0.05</v>
      </c>
      <c r="H37" s="24">
        <v>0.05</v>
      </c>
      <c r="I37" s="24">
        <v>0.05</v>
      </c>
      <c r="J37" s="24">
        <v>0.05</v>
      </c>
      <c r="K37" s="24">
        <v>0.05</v>
      </c>
      <c r="L37" s="24">
        <v>0.05</v>
      </c>
      <c r="M37" s="24">
        <v>0.05</v>
      </c>
      <c r="N37" s="24">
        <v>0.05</v>
      </c>
      <c r="O37" s="24">
        <v>0.05</v>
      </c>
      <c r="P37" s="24">
        <v>0.05</v>
      </c>
      <c r="Q37" s="24">
        <v>0.05</v>
      </c>
      <c r="R37" s="24">
        <v>0.05</v>
      </c>
      <c r="S37" s="24">
        <v>0.05</v>
      </c>
      <c r="T37" s="24">
        <f>S37</f>
        <v>0.05</v>
      </c>
      <c r="U37" s="24">
        <f t="shared" ref="U37:AC37" si="2">T37</f>
        <v>0.05</v>
      </c>
      <c r="V37" s="24">
        <f t="shared" si="2"/>
        <v>0.05</v>
      </c>
      <c r="W37" s="24">
        <f t="shared" si="2"/>
        <v>0.05</v>
      </c>
      <c r="X37" s="24">
        <f t="shared" si="2"/>
        <v>0.05</v>
      </c>
      <c r="Y37" s="24">
        <f t="shared" si="2"/>
        <v>0.05</v>
      </c>
      <c r="Z37" s="24">
        <f t="shared" si="2"/>
        <v>0.05</v>
      </c>
      <c r="AA37" s="24">
        <f t="shared" si="2"/>
        <v>0.05</v>
      </c>
      <c r="AB37" s="24">
        <f t="shared" si="2"/>
        <v>0.05</v>
      </c>
      <c r="AC37" s="24">
        <f t="shared" si="2"/>
        <v>0.05</v>
      </c>
    </row>
    <row r="38" spans="1:29" ht="27" customHeight="1" x14ac:dyDescent="0.3">
      <c r="A38" s="13" t="s">
        <v>68</v>
      </c>
      <c r="B38" s="33" t="s">
        <v>69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</row>
    <row r="39" spans="1:29" ht="60" customHeight="1" x14ac:dyDescent="0.3">
      <c r="A39" s="13" t="s">
        <v>70</v>
      </c>
      <c r="B39" s="33" t="s">
        <v>71</v>
      </c>
      <c r="C39" s="33"/>
      <c r="D39" s="14" t="s">
        <v>34</v>
      </c>
      <c r="E39" s="19">
        <v>174.0121516178225</v>
      </c>
      <c r="F39" s="19">
        <v>174.01</v>
      </c>
      <c r="G39" s="19">
        <v>172.15</v>
      </c>
      <c r="H39" s="19">
        <v>168.98</v>
      </c>
      <c r="I39" s="19">
        <v>167.88</v>
      </c>
      <c r="J39" s="19">
        <v>166.97</v>
      </c>
      <c r="K39" s="19">
        <v>166.78</v>
      </c>
      <c r="L39" s="19">
        <v>164.99</v>
      </c>
      <c r="M39" s="19">
        <v>164.27</v>
      </c>
      <c r="N39" s="19">
        <v>162.37</v>
      </c>
      <c r="O39" s="19">
        <v>160.87</v>
      </c>
      <c r="P39" s="19">
        <v>160.36708307655542</v>
      </c>
      <c r="Q39" s="19">
        <v>160.36708307655542</v>
      </c>
      <c r="R39" s="19">
        <v>160.36708307655542</v>
      </c>
      <c r="S39" s="19">
        <v>160.36708307655542</v>
      </c>
      <c r="T39" s="19">
        <v>160.36708307655542</v>
      </c>
      <c r="U39" s="19">
        <v>160.36708307655542</v>
      </c>
      <c r="V39" s="19">
        <v>160.36708307655542</v>
      </c>
      <c r="W39" s="19">
        <v>160.36708307655542</v>
      </c>
      <c r="X39" s="19">
        <v>160.36708307655542</v>
      </c>
      <c r="Y39" s="19">
        <v>160.36708307655542</v>
      </c>
      <c r="Z39" s="19">
        <v>160.36708307655542</v>
      </c>
      <c r="AA39" s="19">
        <v>160.36708307655542</v>
      </c>
      <c r="AB39" s="19">
        <v>160.36708307655542</v>
      </c>
      <c r="AC39" s="19">
        <v>160.36708307655542</v>
      </c>
    </row>
    <row r="40" spans="1:29" ht="41.25" customHeight="1" x14ac:dyDescent="0.3">
      <c r="A40" s="13" t="s">
        <v>72</v>
      </c>
      <c r="B40" s="33" t="s">
        <v>73</v>
      </c>
      <c r="C40" s="33"/>
      <c r="D40" s="14" t="s">
        <v>10</v>
      </c>
      <c r="E40" s="18">
        <v>1086</v>
      </c>
      <c r="F40" s="18">
        <v>3665</v>
      </c>
      <c r="G40" s="18">
        <v>3631</v>
      </c>
      <c r="H40" s="18">
        <v>3380</v>
      </c>
      <c r="I40" s="18">
        <v>3370</v>
      </c>
      <c r="J40" s="18">
        <v>3359</v>
      </c>
      <c r="K40" s="18">
        <v>3341</v>
      </c>
      <c r="L40" s="18">
        <v>3330</v>
      </c>
      <c r="M40" s="18">
        <v>3320</v>
      </c>
      <c r="N40" s="18">
        <v>3314</v>
      </c>
      <c r="O40" s="18">
        <v>3312</v>
      </c>
      <c r="P40" s="18">
        <v>3311.1209764774321</v>
      </c>
      <c r="Q40" s="18">
        <v>3311.1209764774321</v>
      </c>
      <c r="R40" s="18">
        <v>3311.1209764774321</v>
      </c>
      <c r="S40" s="18">
        <v>3311.1209764774321</v>
      </c>
      <c r="T40" s="18">
        <v>3311.1209764774321</v>
      </c>
      <c r="U40" s="18">
        <v>3311.1209764774321</v>
      </c>
      <c r="V40" s="18">
        <v>3311.1209764774321</v>
      </c>
      <c r="W40" s="18">
        <v>3311.1209764774321</v>
      </c>
      <c r="X40" s="18">
        <v>3311.1209764774321</v>
      </c>
      <c r="Y40" s="18">
        <v>3311.1209764774321</v>
      </c>
      <c r="Z40" s="18">
        <v>3311.1209764774321</v>
      </c>
      <c r="AA40" s="18">
        <v>3311.1209764774321</v>
      </c>
      <c r="AB40" s="18">
        <v>3311.1209764774321</v>
      </c>
      <c r="AC40" s="18">
        <v>3311.1209764774321</v>
      </c>
    </row>
    <row r="41" spans="1:29" ht="32.25" customHeight="1" x14ac:dyDescent="0.3">
      <c r="A41" s="13" t="s">
        <v>74</v>
      </c>
      <c r="B41" s="33" t="s">
        <v>75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</row>
    <row r="42" spans="1:29" ht="13.95" customHeight="1" x14ac:dyDescent="0.3">
      <c r="A42" s="13" t="s">
        <v>76</v>
      </c>
      <c r="B42" s="33" t="s">
        <v>77</v>
      </c>
      <c r="C42" s="33"/>
      <c r="D42" s="1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</row>
    <row r="43" spans="1:29" ht="69.75" customHeight="1" x14ac:dyDescent="0.3">
      <c r="A43" s="13" t="s">
        <v>78</v>
      </c>
      <c r="B43" s="33" t="s">
        <v>79</v>
      </c>
      <c r="C43" s="33"/>
      <c r="D43" s="14" t="s">
        <v>80</v>
      </c>
      <c r="E43" s="16">
        <v>0.27</v>
      </c>
      <c r="F43" s="16">
        <v>0.19</v>
      </c>
      <c r="G43" s="16">
        <v>0.19</v>
      </c>
      <c r="H43" s="16">
        <v>0.19</v>
      </c>
      <c r="I43" s="16">
        <v>0.19</v>
      </c>
      <c r="J43" s="16">
        <v>0.19</v>
      </c>
      <c r="K43" s="16">
        <v>0.19</v>
      </c>
      <c r="L43" s="16">
        <v>0.19</v>
      </c>
      <c r="M43" s="16">
        <v>0.19</v>
      </c>
      <c r="N43" s="16">
        <v>0.19</v>
      </c>
      <c r="O43" s="16">
        <v>0.19</v>
      </c>
      <c r="P43" s="16">
        <v>0.19</v>
      </c>
      <c r="Q43" s="16">
        <v>0.19</v>
      </c>
      <c r="R43" s="16">
        <v>0.19</v>
      </c>
      <c r="S43" s="16">
        <v>0.19</v>
      </c>
      <c r="T43" s="16">
        <v>0.19</v>
      </c>
      <c r="U43" s="16">
        <v>0.19</v>
      </c>
      <c r="V43" s="16">
        <v>0.19</v>
      </c>
      <c r="W43" s="16">
        <v>0.19</v>
      </c>
      <c r="X43" s="16">
        <v>0.19</v>
      </c>
      <c r="Y43" s="16">
        <v>0.19</v>
      </c>
      <c r="Z43" s="16">
        <v>0.19</v>
      </c>
      <c r="AA43" s="16">
        <v>0.19</v>
      </c>
      <c r="AB43" s="16">
        <v>0.19</v>
      </c>
      <c r="AC43" s="16">
        <v>0.19</v>
      </c>
    </row>
    <row r="44" spans="1:29" ht="81" customHeight="1" x14ac:dyDescent="0.3">
      <c r="A44" s="13" t="s">
        <v>81</v>
      </c>
      <c r="B44" s="33" t="s">
        <v>82</v>
      </c>
      <c r="C44" s="33"/>
      <c r="D44" s="14" t="s">
        <v>83</v>
      </c>
      <c r="E44" s="16">
        <v>0.28999999999999998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</row>
    <row r="45" spans="1:29" ht="20.25" customHeight="1" x14ac:dyDescent="0.3">
      <c r="A45" s="13" t="s">
        <v>56</v>
      </c>
      <c r="B45" s="33" t="s">
        <v>84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</row>
    <row r="46" spans="1:29" ht="13.95" customHeight="1" x14ac:dyDescent="0.3">
      <c r="A46" s="13" t="s">
        <v>58</v>
      </c>
      <c r="B46" s="33" t="s">
        <v>85</v>
      </c>
      <c r="C46" s="33"/>
      <c r="D46" s="14" t="s">
        <v>50</v>
      </c>
      <c r="E46" s="24">
        <v>0.04</v>
      </c>
      <c r="F46" s="24">
        <v>0.04</v>
      </c>
      <c r="G46" s="24">
        <v>0.04</v>
      </c>
      <c r="H46" s="24">
        <v>0.04</v>
      </c>
      <c r="I46" s="24">
        <v>0.04</v>
      </c>
      <c r="J46" s="24">
        <v>0.04</v>
      </c>
      <c r="K46" s="24">
        <v>0.04</v>
      </c>
      <c r="L46" s="24">
        <v>0.04</v>
      </c>
      <c r="M46" s="24">
        <v>0.04</v>
      </c>
      <c r="N46" s="24">
        <v>0.04</v>
      </c>
      <c r="O46" s="24">
        <v>0.04</v>
      </c>
      <c r="P46" s="24">
        <v>0.04</v>
      </c>
      <c r="Q46" s="24">
        <v>0.04</v>
      </c>
      <c r="R46" s="24">
        <v>0.04</v>
      </c>
      <c r="S46" s="24">
        <v>0.04</v>
      </c>
      <c r="T46" s="24">
        <v>0.04</v>
      </c>
      <c r="U46" s="24">
        <v>0.04</v>
      </c>
      <c r="V46" s="24">
        <v>0.04</v>
      </c>
      <c r="W46" s="24">
        <v>0.04</v>
      </c>
      <c r="X46" s="24">
        <v>0.04</v>
      </c>
      <c r="Y46" s="24">
        <v>0.04</v>
      </c>
      <c r="Z46" s="24">
        <v>0.04</v>
      </c>
      <c r="AA46" s="24">
        <v>0.04</v>
      </c>
      <c r="AB46" s="24">
        <v>0.04</v>
      </c>
      <c r="AC46" s="24">
        <v>0.04</v>
      </c>
    </row>
    <row r="47" spans="1:29" ht="77.25" customHeight="1" x14ac:dyDescent="0.3">
      <c r="A47" s="13" t="s">
        <v>86</v>
      </c>
      <c r="B47" s="33" t="s">
        <v>87</v>
      </c>
      <c r="C47" s="33"/>
      <c r="D47" s="14"/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</row>
    <row r="48" spans="1:29" ht="61.5" customHeight="1" x14ac:dyDescent="0.3">
      <c r="A48" s="13" t="s">
        <v>88</v>
      </c>
      <c r="B48" s="33" t="s">
        <v>89</v>
      </c>
      <c r="C48" s="33"/>
      <c r="D48" s="14" t="s">
        <v>90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</row>
    <row r="49" spans="1:29" ht="40.5" customHeight="1" x14ac:dyDescent="0.3">
      <c r="A49" s="13" t="s">
        <v>91</v>
      </c>
      <c r="B49" s="33" t="s">
        <v>92</v>
      </c>
      <c r="C49" s="33"/>
      <c r="D49" s="25" t="s">
        <v>115</v>
      </c>
      <c r="E49" s="26">
        <v>11.11</v>
      </c>
      <c r="F49" s="26">
        <v>7.32</v>
      </c>
      <c r="G49" s="26">
        <v>7.32</v>
      </c>
      <c r="H49" s="26">
        <v>7.32</v>
      </c>
      <c r="I49" s="26">
        <v>7.32</v>
      </c>
      <c r="J49" s="26">
        <v>7.32</v>
      </c>
      <c r="K49" s="26">
        <v>7.32</v>
      </c>
      <c r="L49" s="26">
        <v>7.32</v>
      </c>
      <c r="M49" s="26">
        <v>7.32</v>
      </c>
      <c r="N49" s="26">
        <v>7.32</v>
      </c>
      <c r="O49" s="26">
        <v>7.32</v>
      </c>
      <c r="P49" s="26">
        <v>7.32</v>
      </c>
      <c r="Q49" s="26">
        <v>7.32</v>
      </c>
      <c r="R49" s="26">
        <v>7.32</v>
      </c>
      <c r="S49" s="26">
        <v>7.32</v>
      </c>
      <c r="T49" s="26">
        <v>7.32</v>
      </c>
      <c r="U49" s="26">
        <v>7.32</v>
      </c>
      <c r="V49" s="26">
        <v>7.32</v>
      </c>
      <c r="W49" s="26">
        <v>7.32</v>
      </c>
      <c r="X49" s="26">
        <v>7.32</v>
      </c>
      <c r="Y49" s="26">
        <v>7.32</v>
      </c>
      <c r="Z49" s="26">
        <v>7.32</v>
      </c>
      <c r="AA49" s="26">
        <v>7.32</v>
      </c>
      <c r="AB49" s="26">
        <v>7.32</v>
      </c>
      <c r="AC49" s="26">
        <v>7.32</v>
      </c>
    </row>
    <row r="50" spans="1:29" ht="63" customHeight="1" x14ac:dyDescent="0.3">
      <c r="A50" s="13" t="s">
        <v>93</v>
      </c>
      <c r="B50" s="33" t="s">
        <v>94</v>
      </c>
      <c r="C50" s="33"/>
      <c r="D50" s="26"/>
      <c r="E50" s="27">
        <v>1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</row>
    <row r="51" spans="1:29" ht="38.25" customHeight="1" x14ac:dyDescent="0.3">
      <c r="A51" s="13" t="s">
        <v>95</v>
      </c>
      <c r="B51" s="33" t="s">
        <v>96</v>
      </c>
      <c r="C51" s="33"/>
      <c r="D51" s="25" t="s">
        <v>97</v>
      </c>
      <c r="E51" s="26">
        <v>57.7</v>
      </c>
      <c r="F51" s="26">
        <v>14.62</v>
      </c>
      <c r="G51" s="26">
        <v>14.62</v>
      </c>
      <c r="H51" s="26">
        <v>14.62</v>
      </c>
      <c r="I51" s="26">
        <v>14.62</v>
      </c>
      <c r="J51" s="26">
        <v>14.62</v>
      </c>
      <c r="K51" s="26">
        <v>14.62</v>
      </c>
      <c r="L51" s="26">
        <v>14.62</v>
      </c>
      <c r="M51" s="26">
        <v>14.62</v>
      </c>
      <c r="N51" s="26">
        <v>14.62</v>
      </c>
      <c r="O51" s="26">
        <v>14.62</v>
      </c>
      <c r="P51" s="26">
        <v>14.62</v>
      </c>
      <c r="Q51" s="26">
        <v>14.62</v>
      </c>
      <c r="R51" s="26">
        <v>14.62</v>
      </c>
      <c r="S51" s="26">
        <v>14.62</v>
      </c>
      <c r="T51" s="26">
        <v>14.62</v>
      </c>
      <c r="U51" s="26">
        <v>14.62</v>
      </c>
      <c r="V51" s="26">
        <v>14.62</v>
      </c>
      <c r="W51" s="26">
        <v>14.62</v>
      </c>
      <c r="X51" s="26">
        <v>14.62</v>
      </c>
      <c r="Y51" s="26">
        <v>14.62</v>
      </c>
      <c r="Z51" s="26">
        <v>14.62</v>
      </c>
      <c r="AA51" s="26">
        <v>14.62</v>
      </c>
      <c r="AB51" s="26">
        <v>14.62</v>
      </c>
      <c r="AC51" s="26">
        <v>14.62</v>
      </c>
    </row>
    <row r="52" spans="1:29" ht="13.95" customHeight="1" x14ac:dyDescent="0.3">
      <c r="A52" s="13" t="s">
        <v>98</v>
      </c>
      <c r="B52" s="33" t="s">
        <v>99</v>
      </c>
      <c r="C52" s="33"/>
      <c r="D52" s="26"/>
      <c r="E52" s="28"/>
      <c r="F52" s="34" t="s">
        <v>100</v>
      </c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</row>
    <row r="53" spans="1:29" ht="30.75" customHeight="1" x14ac:dyDescent="0.3">
      <c r="A53" s="25" t="s">
        <v>60</v>
      </c>
      <c r="B53" s="33" t="s">
        <v>101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</row>
    <row r="54" spans="1:29" ht="13.95" customHeight="1" x14ac:dyDescent="0.3">
      <c r="A54" s="25" t="s">
        <v>62</v>
      </c>
      <c r="B54" s="33" t="s">
        <v>102</v>
      </c>
      <c r="C54" s="33"/>
      <c r="D54" s="25" t="s">
        <v>50</v>
      </c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</row>
    <row r="55" spans="1:29" ht="33.75" customHeight="1" x14ac:dyDescent="0.3">
      <c r="A55" s="25" t="s">
        <v>103</v>
      </c>
      <c r="B55" s="33" t="s">
        <v>104</v>
      </c>
      <c r="C55" s="33"/>
      <c r="D55" s="25">
        <v>1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</row>
    <row r="56" spans="1:29" ht="13.95" customHeight="1" x14ac:dyDescent="0.3">
      <c r="A56" s="25" t="s">
        <v>105</v>
      </c>
      <c r="B56" s="33" t="s">
        <v>106</v>
      </c>
      <c r="C56" s="33"/>
      <c r="D56" s="25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</row>
    <row r="57" spans="1:29" ht="13.95" customHeight="1" x14ac:dyDescent="0.3">
      <c r="A57" s="30" t="s">
        <v>107</v>
      </c>
      <c r="B57" s="33" t="s">
        <v>108</v>
      </c>
      <c r="C57" s="33"/>
      <c r="D57" s="25"/>
      <c r="E57" s="29">
        <v>1.03</v>
      </c>
      <c r="F57" s="29">
        <v>1.03</v>
      </c>
      <c r="G57" s="29">
        <v>1.03</v>
      </c>
      <c r="H57" s="29">
        <v>1.03</v>
      </c>
      <c r="I57" s="29">
        <v>1.03</v>
      </c>
      <c r="J57" s="29">
        <v>1.03</v>
      </c>
      <c r="K57" s="29">
        <v>1.03</v>
      </c>
      <c r="L57" s="29">
        <v>1.03</v>
      </c>
      <c r="M57" s="29">
        <v>1.03</v>
      </c>
      <c r="N57" s="29">
        <v>1.03</v>
      </c>
      <c r="O57" s="29">
        <v>1.03</v>
      </c>
      <c r="P57" s="29">
        <v>1.03</v>
      </c>
      <c r="Q57" s="29">
        <v>1.03</v>
      </c>
      <c r="R57" s="29">
        <v>1.03</v>
      </c>
      <c r="S57" s="29">
        <v>1.03</v>
      </c>
      <c r="T57" s="29">
        <v>1.03</v>
      </c>
      <c r="U57" s="29">
        <v>1.03</v>
      </c>
      <c r="V57" s="29">
        <v>1.03</v>
      </c>
      <c r="W57" s="29">
        <v>1.03</v>
      </c>
      <c r="X57" s="29">
        <v>1.03</v>
      </c>
      <c r="Y57" s="29">
        <v>1.03</v>
      </c>
      <c r="Z57" s="29">
        <v>1.03</v>
      </c>
      <c r="AA57" s="29">
        <v>1.03</v>
      </c>
      <c r="AB57" s="29">
        <v>1.03</v>
      </c>
      <c r="AC57" s="29">
        <v>1.03</v>
      </c>
    </row>
    <row r="58" spans="1:29" ht="13.95" customHeight="1" x14ac:dyDescent="0.3">
      <c r="A58" s="30" t="s">
        <v>109</v>
      </c>
      <c r="B58" s="33" t="s">
        <v>110</v>
      </c>
      <c r="C58" s="33"/>
      <c r="D58" s="25"/>
      <c r="E58" s="29">
        <v>1.03</v>
      </c>
      <c r="F58" s="29">
        <v>1.03</v>
      </c>
      <c r="G58" s="29">
        <v>1.03</v>
      </c>
      <c r="H58" s="29">
        <v>1.03</v>
      </c>
      <c r="I58" s="29">
        <v>1.03</v>
      </c>
      <c r="J58" s="29">
        <v>1.03</v>
      </c>
      <c r="K58" s="29">
        <v>1.03</v>
      </c>
      <c r="L58" s="29">
        <v>1.03</v>
      </c>
      <c r="M58" s="29">
        <v>1.03</v>
      </c>
      <c r="N58" s="29">
        <v>1.03</v>
      </c>
      <c r="O58" s="29">
        <v>1.03</v>
      </c>
      <c r="P58" s="29">
        <v>1.03</v>
      </c>
      <c r="Q58" s="29">
        <v>1.03</v>
      </c>
      <c r="R58" s="29">
        <v>1.03</v>
      </c>
      <c r="S58" s="29">
        <v>1.03</v>
      </c>
      <c r="T58" s="29">
        <v>1.03</v>
      </c>
      <c r="U58" s="29">
        <v>1.03</v>
      </c>
      <c r="V58" s="29">
        <v>1.03</v>
      </c>
      <c r="W58" s="29">
        <v>1.03</v>
      </c>
      <c r="X58" s="29">
        <v>1.03</v>
      </c>
      <c r="Y58" s="29">
        <v>1.03</v>
      </c>
      <c r="Z58" s="29">
        <v>1.03</v>
      </c>
      <c r="AA58" s="29">
        <v>1.03</v>
      </c>
      <c r="AB58" s="29">
        <v>1.03</v>
      </c>
      <c r="AC58" s="29">
        <v>1.03</v>
      </c>
    </row>
    <row r="59" spans="1:29" ht="13.95" customHeight="1" x14ac:dyDescent="0.3">
      <c r="A59" s="30" t="s">
        <v>109</v>
      </c>
      <c r="B59" s="33" t="s">
        <v>111</v>
      </c>
      <c r="C59" s="33"/>
      <c r="D59" s="25"/>
      <c r="E59" s="29">
        <v>1.04</v>
      </c>
      <c r="F59" s="29">
        <v>1.04</v>
      </c>
      <c r="G59" s="29">
        <v>1.04</v>
      </c>
      <c r="H59" s="29">
        <v>1.04</v>
      </c>
      <c r="I59" s="29">
        <v>1.04</v>
      </c>
      <c r="J59" s="29">
        <v>1.04</v>
      </c>
      <c r="K59" s="29">
        <v>1.04</v>
      </c>
      <c r="L59" s="29">
        <v>1.04</v>
      </c>
      <c r="M59" s="29">
        <v>1.04</v>
      </c>
      <c r="N59" s="29">
        <v>1.04</v>
      </c>
      <c r="O59" s="29">
        <v>1.04</v>
      </c>
      <c r="P59" s="29">
        <v>1.04</v>
      </c>
      <c r="Q59" s="29">
        <v>1.04</v>
      </c>
      <c r="R59" s="29">
        <v>1.04</v>
      </c>
      <c r="S59" s="29">
        <v>1.04</v>
      </c>
      <c r="T59" s="29">
        <v>1.04</v>
      </c>
      <c r="U59" s="29">
        <v>1.04</v>
      </c>
      <c r="V59" s="29">
        <v>1.04</v>
      </c>
      <c r="W59" s="29">
        <v>1.04</v>
      </c>
      <c r="X59" s="29">
        <v>1.04</v>
      </c>
      <c r="Y59" s="29">
        <v>1.04</v>
      </c>
      <c r="Z59" s="29">
        <v>1.04</v>
      </c>
      <c r="AA59" s="29">
        <v>1.04</v>
      </c>
      <c r="AB59" s="29">
        <v>1.04</v>
      </c>
      <c r="AC59" s="29">
        <v>1.04</v>
      </c>
    </row>
    <row r="60" spans="1:29" ht="135.75" customHeight="1" x14ac:dyDescent="0.3">
      <c r="A60" s="8" t="s">
        <v>114</v>
      </c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ht="18" customHeight="1" x14ac:dyDescent="0.3">
      <c r="A61" s="8" t="s">
        <v>113</v>
      </c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</row>
    <row r="62" spans="1:29" x14ac:dyDescent="0.3">
      <c r="A62" s="9" t="s">
        <v>112</v>
      </c>
      <c r="R62" s="9" t="s">
        <v>112</v>
      </c>
    </row>
  </sheetData>
  <mergeCells count="60">
    <mergeCell ref="J1:AC1"/>
    <mergeCell ref="Q2:AC2"/>
    <mergeCell ref="A6:A7"/>
    <mergeCell ref="B6:C7"/>
    <mergeCell ref="D6:D7"/>
    <mergeCell ref="E6:AC6"/>
    <mergeCell ref="A4:AC4"/>
    <mergeCell ref="B8:C8"/>
    <mergeCell ref="B9:AC9"/>
    <mergeCell ref="B10:C10"/>
    <mergeCell ref="B11:AC11"/>
    <mergeCell ref="B12:C12"/>
    <mergeCell ref="B13:C13"/>
    <mergeCell ref="B14:C14"/>
    <mergeCell ref="B15:C15"/>
    <mergeCell ref="B16:C16"/>
    <mergeCell ref="B17:C17"/>
    <mergeCell ref="B18:AC18"/>
    <mergeCell ref="B19:C19"/>
    <mergeCell ref="B20:C20"/>
    <mergeCell ref="B21:C21"/>
    <mergeCell ref="B22:C22"/>
    <mergeCell ref="B23:AC23"/>
    <mergeCell ref="B24:C24"/>
    <mergeCell ref="B25:AC25"/>
    <mergeCell ref="B26:C26"/>
    <mergeCell ref="B27:AC27"/>
    <mergeCell ref="B28:C28"/>
    <mergeCell ref="A29:AC29"/>
    <mergeCell ref="B30:AC30"/>
    <mergeCell ref="B31:C31"/>
    <mergeCell ref="B32:AC32"/>
    <mergeCell ref="B33:C33"/>
    <mergeCell ref="A34:AC34"/>
    <mergeCell ref="B35:AC35"/>
    <mergeCell ref="B36:C36"/>
    <mergeCell ref="B37:C37"/>
    <mergeCell ref="B38:AC38"/>
    <mergeCell ref="B39:C39"/>
    <mergeCell ref="B40:C40"/>
    <mergeCell ref="B41:AC41"/>
    <mergeCell ref="B42:C42"/>
    <mergeCell ref="B43:C43"/>
    <mergeCell ref="B44:C44"/>
    <mergeCell ref="B45:AC45"/>
    <mergeCell ref="B46:C46"/>
    <mergeCell ref="B47:C47"/>
    <mergeCell ref="B48:C48"/>
    <mergeCell ref="B49:C49"/>
    <mergeCell ref="B50:C50"/>
    <mergeCell ref="B51:C51"/>
    <mergeCell ref="B52:C52"/>
    <mergeCell ref="B57:C57"/>
    <mergeCell ref="B58:C58"/>
    <mergeCell ref="B59:C59"/>
    <mergeCell ref="F52:AC52"/>
    <mergeCell ref="B53:AC53"/>
    <mergeCell ref="B54:C54"/>
    <mergeCell ref="B55:C55"/>
    <mergeCell ref="B56:C56"/>
  </mergeCells>
  <pageMargins left="0.118055555555556" right="0.118055555555556" top="0.15763888888888899" bottom="0.35416666666666702" header="0.51180555555555496" footer="0.51180555555555496"/>
  <pageSetup paperSize="9" scale="53" firstPageNumber="0" fitToHeight="99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</cp:lastModifiedBy>
  <cp:revision>1</cp:revision>
  <dcterms:created xsi:type="dcterms:W3CDTF">2006-09-16T00:00:00Z</dcterms:created>
  <dcterms:modified xsi:type="dcterms:W3CDTF">2019-08-06T11:45:03Z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